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 refMode="R1C1"/>
</workbook>
</file>

<file path=xl/calcChain.xml><?xml version="1.0" encoding="utf-8"?>
<calcChain xmlns="http://schemas.openxmlformats.org/spreadsheetml/2006/main">
  <c r="J15" i="1" l="1"/>
  <c r="I15" i="1"/>
  <c r="I10" i="1"/>
  <c r="I11" i="1"/>
  <c r="I12" i="1"/>
  <c r="I13" i="1"/>
  <c r="I14" i="1"/>
  <c r="I9" i="1"/>
  <c r="F15" i="1" l="1"/>
</calcChain>
</file>

<file path=xl/sharedStrings.xml><?xml version="1.0" encoding="utf-8"?>
<sst xmlns="http://schemas.openxmlformats.org/spreadsheetml/2006/main" count="73" uniqueCount="47">
  <si>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</si>
  <si>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</si>
  <si>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</si>
  <si>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</si>
  <si>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</si>
  <si>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</si>
  <si>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</si>
  <si>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</si>
  <si>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</si>
  <si>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</si>
  <si>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</si>
  <si>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</si>
  <si>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</si>
  <si>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</si>
  <si>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</si>
  <si>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</si>
  <si>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</si>
  <si>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</si>
  <si>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</si>
  <si>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</si>
  <si>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</si>
  <si>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</si>
  <si>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</si>
  <si>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</si>
  <si>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</si>
  <si>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</si>
  <si>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</si>
  <si>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</si>
  <si>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</si>
  <si>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</si>
  <si>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Т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</si>
  <si>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</si>
  <si>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Наименование лота:  "Реализация невостребованных ликвидных МТР. Трубы металлические и металлопродукция, запчасти"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</si>
  <si>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НВЛ-2019/51-С</t>
    </r>
  </si>
  <si>
    <t>1055756</t>
  </si>
  <si>
    <t>Клапан обратный шаровой КОШТ-73х35</t>
  </si>
  <si>
    <t>1079590</t>
  </si>
  <si>
    <t>Канат ОС-10,5-Г-1-С-Н-1770 двойной свивки типа ЛК-О</t>
  </si>
  <si>
    <t>М</t>
  </si>
  <si>
    <t>1521851</t>
  </si>
  <si>
    <t>Труба стальная бесшовная горячедеформированная для газопроводов газлифтных систем и обустройства газовых месторождений 377Х18-09Г2С</t>
  </si>
  <si>
    <t>1536028</t>
  </si>
  <si>
    <t>Канат стальной(грозотрос) 11-ПК-МЗ-В-ОЖ-Н-МК-Р-1770</t>
  </si>
  <si>
    <t>2087352</t>
  </si>
  <si>
    <t>Канат 8,3-Г-ВК-С-Н-Р-1770 двойной свивки типа ЛК-Р</t>
  </si>
  <si>
    <t>1082383</t>
  </si>
  <si>
    <t>Заглушка эллиптическая П 108Х4-09Г2С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</si>
</sst>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8"/>
  <sheetViews>
    <sheetView tabSelected="1" view="pageBreakPreview" zoomScaleNormal="80" zoomScaleSheetLayoutView="100" workbookViewId="0">
      <selection activeCell="I17" sqref="I17"/>
    </sheetView>
  </sheetViews>
  <sheetFormatPr defaultRowHeight="15" x14ac:dyDescent="0.25"/>
  <cols>
    <col min="1" max="1" width="7.28515625" style="4" customWidth="1"/>
    <col min="2" max="2" width="8.140625" style="4" customWidth="1"/>
    <col min="3" max="3" width="9.7109375" style="4" customWidth="1"/>
    <col min="4" max="4" width="57.85546875" style="4" customWidth="1"/>
    <col min="5" max="5" width="10.42578125" style="4" customWidth="1"/>
    <col min="6" max="6" width="15.42578125" style="24" customWidth="1"/>
    <col min="7" max="7" width="15.140625" style="5" customWidth="1"/>
    <col min="8" max="8" width="14.85546875" style="19" customWidth="1"/>
    <col min="9" max="9" width="13.85546875" style="4" customWidth="1"/>
    <col min="10" max="10" width="14.7109375" style="22" customWidth="1"/>
    <col min="11" max="11" width="9.28515625" style="22" bestFit="1" customWidth="1"/>
    <col min="12" max="12" width="13.5703125" style="22" customWidth="1"/>
    <col min="13" max="13" width="15.7109375" style="22" customWidth="1"/>
    <col min="14" max="19" width="9.140625" style="22"/>
    <col min="20" max="16384" width="9.140625" style="4"/>
  </cols>
  <sheetData>
    <row r="1" spans="1:19" s="1" customFormat="1" ht="38.25" customHeight="1" x14ac:dyDescent="0.25">
      <c r="A1" s="53" t="s">
        <v>21</v>
      </c>
      <c r="B1" s="53"/>
      <c r="C1" s="53"/>
      <c r="D1" s="54"/>
      <c r="E1" s="55"/>
      <c r="F1" s="55"/>
      <c r="G1" s="55"/>
      <c r="H1" s="5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s="1" customFormat="1" ht="43.5" customHeight="1" x14ac:dyDescent="0.25">
      <c r="A2" s="46" t="s">
        <v>32</v>
      </c>
      <c r="B2" s="46"/>
      <c r="C2" s="46"/>
      <c r="D2" s="46"/>
      <c r="E2" s="46"/>
      <c r="F2" s="46"/>
      <c r="G2" s="46"/>
      <c r="H2" s="46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1" customFormat="1" ht="18.75" x14ac:dyDescent="0.25">
      <c r="A3" s="56" t="s">
        <v>33</v>
      </c>
      <c r="B3" s="56"/>
      <c r="C3" s="56"/>
      <c r="D3" s="56"/>
      <c r="E3" s="56"/>
      <c r="F3" s="56"/>
      <c r="G3" s="56"/>
      <c r="H3" s="56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1" customFormat="1" ht="39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1" customFormat="1" ht="28.5" customHeight="1" x14ac:dyDescent="0.3">
      <c r="A5" s="58" t="s">
        <v>27</v>
      </c>
      <c r="B5" s="58"/>
      <c r="C5" s="58"/>
      <c r="D5" s="58"/>
      <c r="E5" s="58"/>
      <c r="F5" s="58"/>
      <c r="G5" s="58"/>
      <c r="H5" s="58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1" customFormat="1" ht="71.25" customHeight="1" thickBot="1" x14ac:dyDescent="0.3">
      <c r="A6" s="46" t="s">
        <v>31</v>
      </c>
      <c r="B6" s="47"/>
      <c r="C6" s="47"/>
      <c r="D6" s="47"/>
      <c r="E6" s="47"/>
      <c r="F6" s="47"/>
      <c r="G6" s="47"/>
      <c r="H6" s="47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1" customFormat="1" ht="42" customHeight="1" x14ac:dyDescent="0.25">
      <c r="A7" s="10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23" t="s">
        <v>5</v>
      </c>
      <c r="G7" s="12" t="s">
        <v>25</v>
      </c>
      <c r="H7" s="13" t="s">
        <v>6</v>
      </c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2" customFormat="1" ht="20.25" customHeight="1" x14ac:dyDescent="0.2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  <c r="J8" s="27"/>
      <c r="K8" s="27"/>
      <c r="L8" s="27"/>
      <c r="M8" s="27"/>
      <c r="N8" s="27"/>
      <c r="O8" s="27"/>
      <c r="P8" s="27"/>
      <c r="Q8" s="27"/>
      <c r="R8" s="27"/>
      <c r="S8" s="27"/>
    </row>
    <row r="9" spans="1:19" s="35" customFormat="1" x14ac:dyDescent="0.25">
      <c r="A9" s="21">
        <v>1</v>
      </c>
      <c r="B9" s="21" t="s">
        <v>24</v>
      </c>
      <c r="C9" s="21" t="s">
        <v>34</v>
      </c>
      <c r="D9" s="34" t="s">
        <v>35</v>
      </c>
      <c r="E9" s="33" t="s">
        <v>10</v>
      </c>
      <c r="F9" s="40">
        <v>3</v>
      </c>
      <c r="G9" s="28">
        <v>8579.81</v>
      </c>
      <c r="H9" s="32">
        <v>40675</v>
      </c>
      <c r="I9" s="35">
        <f>F9*G9</f>
        <v>25739.43</v>
      </c>
      <c r="J9" s="36"/>
      <c r="K9" s="37"/>
      <c r="L9" s="37"/>
      <c r="M9" s="38"/>
      <c r="N9" s="37"/>
      <c r="O9" s="37"/>
      <c r="P9" s="37"/>
      <c r="Q9" s="37"/>
      <c r="R9" s="37"/>
      <c r="S9" s="37"/>
    </row>
    <row r="10" spans="1:19" s="35" customFormat="1" x14ac:dyDescent="0.25">
      <c r="A10" s="21">
        <v>2</v>
      </c>
      <c r="B10" s="21" t="s">
        <v>24</v>
      </c>
      <c r="C10" s="21" t="s">
        <v>36</v>
      </c>
      <c r="D10" s="34" t="s">
        <v>37</v>
      </c>
      <c r="E10" s="33" t="s">
        <v>38</v>
      </c>
      <c r="F10" s="40">
        <v>355</v>
      </c>
      <c r="G10" s="28">
        <v>294</v>
      </c>
      <c r="H10" s="32">
        <v>42887</v>
      </c>
      <c r="I10" s="35">
        <f t="shared" ref="I10:I14" si="0">F10*G10</f>
        <v>104370</v>
      </c>
      <c r="J10" s="36"/>
      <c r="K10" s="37"/>
      <c r="L10" s="37"/>
      <c r="M10" s="38"/>
      <c r="N10" s="37"/>
      <c r="O10" s="37"/>
      <c r="P10" s="37"/>
      <c r="Q10" s="37"/>
      <c r="R10" s="37"/>
      <c r="S10" s="37"/>
    </row>
    <row r="11" spans="1:19" s="35" customFormat="1" x14ac:dyDescent="0.25">
      <c r="A11" s="21">
        <v>3</v>
      </c>
      <c r="B11" s="21" t="s">
        <v>24</v>
      </c>
      <c r="C11" s="21" t="s">
        <v>45</v>
      </c>
      <c r="D11" s="34" t="s">
        <v>46</v>
      </c>
      <c r="E11" s="33" t="s">
        <v>10</v>
      </c>
      <c r="F11" s="40">
        <v>1</v>
      </c>
      <c r="G11" s="28">
        <v>184.85</v>
      </c>
      <c r="H11" s="32">
        <v>41491</v>
      </c>
      <c r="I11" s="35">
        <f t="shared" si="0"/>
        <v>184.85</v>
      </c>
      <c r="J11" s="36"/>
      <c r="K11" s="37"/>
      <c r="L11" s="37"/>
      <c r="M11" s="38"/>
      <c r="N11" s="37"/>
      <c r="O11" s="37"/>
      <c r="P11" s="37"/>
      <c r="Q11" s="37"/>
      <c r="R11" s="37"/>
      <c r="S11" s="37"/>
    </row>
    <row r="12" spans="1:19" s="35" customFormat="1" ht="45" x14ac:dyDescent="0.25">
      <c r="A12" s="21">
        <v>4</v>
      </c>
      <c r="B12" s="21" t="s">
        <v>24</v>
      </c>
      <c r="C12" s="21" t="s">
        <v>39</v>
      </c>
      <c r="D12" s="34" t="s">
        <v>40</v>
      </c>
      <c r="E12" s="33" t="s">
        <v>30</v>
      </c>
      <c r="F12" s="40">
        <v>0.25</v>
      </c>
      <c r="G12" s="28">
        <v>84745.76</v>
      </c>
      <c r="H12" s="32">
        <v>43535</v>
      </c>
      <c r="I12" s="35">
        <f t="shared" si="0"/>
        <v>21186.44</v>
      </c>
      <c r="J12" s="36"/>
      <c r="K12" s="37"/>
      <c r="L12" s="37"/>
      <c r="M12" s="38"/>
      <c r="N12" s="37"/>
      <c r="O12" s="37"/>
      <c r="P12" s="37"/>
      <c r="Q12" s="37"/>
      <c r="R12" s="37"/>
      <c r="S12" s="37"/>
    </row>
    <row r="13" spans="1:19" s="35" customFormat="1" x14ac:dyDescent="0.25">
      <c r="A13" s="21">
        <v>5</v>
      </c>
      <c r="B13" s="21" t="s">
        <v>24</v>
      </c>
      <c r="C13" s="21" t="s">
        <v>41</v>
      </c>
      <c r="D13" s="34" t="s">
        <v>42</v>
      </c>
      <c r="E13" s="33" t="s">
        <v>38</v>
      </c>
      <c r="F13" s="40">
        <v>80</v>
      </c>
      <c r="G13" s="28">
        <v>196</v>
      </c>
      <c r="H13" s="32">
        <v>42887</v>
      </c>
      <c r="I13" s="35">
        <f t="shared" si="0"/>
        <v>15680</v>
      </c>
      <c r="J13" s="36"/>
      <c r="K13" s="37"/>
      <c r="L13" s="37"/>
      <c r="M13" s="38"/>
      <c r="N13" s="37"/>
      <c r="O13" s="37"/>
      <c r="P13" s="37"/>
      <c r="Q13" s="37"/>
      <c r="R13" s="37"/>
      <c r="S13" s="37"/>
    </row>
    <row r="14" spans="1:19" s="35" customFormat="1" x14ac:dyDescent="0.25">
      <c r="A14" s="21">
        <v>6</v>
      </c>
      <c r="B14" s="21" t="s">
        <v>24</v>
      </c>
      <c r="C14" s="21" t="s">
        <v>43</v>
      </c>
      <c r="D14" s="34" t="s">
        <v>44</v>
      </c>
      <c r="E14" s="33" t="s">
        <v>38</v>
      </c>
      <c r="F14" s="40">
        <v>282.57</v>
      </c>
      <c r="G14" s="28">
        <v>294</v>
      </c>
      <c r="H14" s="32">
        <v>42887</v>
      </c>
      <c r="I14" s="35">
        <f t="shared" si="0"/>
        <v>83075.58</v>
      </c>
      <c r="J14" s="36"/>
      <c r="K14" s="37"/>
      <c r="L14" s="37"/>
      <c r="M14" s="38"/>
      <c r="N14" s="37"/>
      <c r="O14" s="37"/>
      <c r="P14" s="37"/>
      <c r="Q14" s="37"/>
      <c r="R14" s="37"/>
      <c r="S14" s="37"/>
    </row>
    <row r="15" spans="1:19" s="3" customFormat="1" x14ac:dyDescent="0.25">
      <c r="A15" s="43" t="s">
        <v>7</v>
      </c>
      <c r="B15" s="43"/>
      <c r="C15" s="43"/>
      <c r="D15" s="43"/>
      <c r="E15" s="15"/>
      <c r="F15" s="41">
        <f>SUM(F9:F14)</f>
        <v>721.81999999999994</v>
      </c>
      <c r="G15" s="16"/>
      <c r="H15" s="17"/>
      <c r="I15" s="3">
        <f>SUM(I9:I14)</f>
        <v>250236.3</v>
      </c>
      <c r="J15" s="29">
        <f>I15*1.2</f>
        <v>300283.56</v>
      </c>
      <c r="K15" s="27"/>
      <c r="L15" s="30"/>
      <c r="M15" s="27"/>
      <c r="N15" s="18"/>
      <c r="O15" s="18"/>
      <c r="P15" s="18"/>
      <c r="Q15" s="18"/>
      <c r="R15" s="18"/>
      <c r="S15" s="18"/>
    </row>
    <row r="16" spans="1:19" s="3" customFormat="1" x14ac:dyDescent="0.25">
      <c r="A16" s="50"/>
      <c r="B16" s="51"/>
      <c r="C16" s="51"/>
      <c r="D16" s="51"/>
      <c r="E16" s="51"/>
      <c r="F16" s="51"/>
      <c r="G16" s="51"/>
      <c r="H16" s="52"/>
      <c r="J16" s="18"/>
      <c r="K16" s="18"/>
      <c r="L16" s="18"/>
      <c r="M16" s="31"/>
      <c r="N16" s="18"/>
      <c r="O16" s="18"/>
      <c r="P16" s="18"/>
      <c r="Q16" s="18"/>
      <c r="R16" s="18"/>
      <c r="S16" s="18"/>
    </row>
    <row r="17" spans="1:19" s="3" customFormat="1" ht="135.75" customHeight="1" x14ac:dyDescent="0.25">
      <c r="A17" s="44" t="s">
        <v>8</v>
      </c>
      <c r="B17" s="44"/>
      <c r="C17" s="44"/>
      <c r="D17" s="44"/>
      <c r="E17" s="45" t="s">
        <v>9</v>
      </c>
      <c r="F17" s="45"/>
      <c r="G17" s="45"/>
      <c r="H17" s="45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s="3" customFormat="1" ht="15.75" x14ac:dyDescent="0.25">
      <c r="A18" s="48" t="s">
        <v>22</v>
      </c>
      <c r="B18" s="48"/>
      <c r="C18" s="48"/>
      <c r="D18" s="48"/>
      <c r="E18" s="49" t="s">
        <v>23</v>
      </c>
      <c r="F18" s="49"/>
      <c r="G18" s="49"/>
      <c r="H18" s="49"/>
      <c r="S18" s="18"/>
    </row>
    <row r="19" spans="1:19" s="3" customFormat="1" ht="15.75" x14ac:dyDescent="0.25">
      <c r="A19" s="48" t="s">
        <v>26</v>
      </c>
      <c r="B19" s="48"/>
      <c r="C19" s="48"/>
      <c r="D19" s="48"/>
      <c r="E19" s="49" t="s">
        <v>23</v>
      </c>
      <c r="F19" s="49"/>
      <c r="G19" s="49"/>
      <c r="H19" s="49"/>
      <c r="S19" s="18"/>
    </row>
    <row r="24" spans="1:19" s="14" customFormat="1" ht="36.75" customHeight="1" x14ac:dyDescent="0.2">
      <c r="A24" s="42" t="s">
        <v>29</v>
      </c>
      <c r="B24" s="42"/>
      <c r="C24" s="42"/>
      <c r="D24" s="42"/>
      <c r="E24" s="42"/>
      <c r="F24" s="42"/>
      <c r="G24" s="42"/>
      <c r="H24" s="42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7" spans="1:19" ht="15.75" x14ac:dyDescent="0.25">
      <c r="A27" s="39"/>
    </row>
    <row r="28" spans="1:19" ht="15.75" x14ac:dyDescent="0.25">
      <c r="A28" s="39"/>
    </row>
  </sheetData>
  <mergeCells count="15">
    <mergeCell ref="A1:H1"/>
    <mergeCell ref="A2:H2"/>
    <mergeCell ref="A3:H3"/>
    <mergeCell ref="A4:H4"/>
    <mergeCell ref="A5:H5"/>
    <mergeCell ref="A24:H24"/>
    <mergeCell ref="A15:D15"/>
    <mergeCell ref="A17:D17"/>
    <mergeCell ref="E17:H17"/>
    <mergeCell ref="A6:H6"/>
    <mergeCell ref="A18:D18"/>
    <mergeCell ref="E18:H18"/>
    <mergeCell ref="A19:D19"/>
    <mergeCell ref="E19:H19"/>
    <mergeCell ref="A16:H16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9" customWidth="1"/>
  </cols>
  <sheetData>
    <row r="1" spans="1:5" x14ac:dyDescent="0.2">
      <c r="A1" s="6" t="s">
        <v>11</v>
      </c>
      <c r="B1" s="6" t="s">
        <v>12</v>
      </c>
      <c r="C1" s="6" t="s">
        <v>10</v>
      </c>
      <c r="D1" s="7">
        <v>1</v>
      </c>
      <c r="E1" s="8">
        <v>41456</v>
      </c>
    </row>
    <row r="2" spans="1:5" x14ac:dyDescent="0.2">
      <c r="A2" s="6" t="s">
        <v>13</v>
      </c>
      <c r="B2" s="6" t="s">
        <v>14</v>
      </c>
      <c r="C2" s="6" t="s">
        <v>10</v>
      </c>
      <c r="D2" s="7">
        <v>1</v>
      </c>
      <c r="E2" s="8">
        <v>40700</v>
      </c>
    </row>
    <row r="3" spans="1:5" x14ac:dyDescent="0.2">
      <c r="A3" s="6" t="s">
        <v>15</v>
      </c>
      <c r="B3" s="6" t="s">
        <v>16</v>
      </c>
      <c r="C3" s="6" t="s">
        <v>10</v>
      </c>
      <c r="D3" s="7">
        <v>1</v>
      </c>
      <c r="E3" s="8">
        <v>41626</v>
      </c>
    </row>
    <row r="4" spans="1:5" x14ac:dyDescent="0.2">
      <c r="A4" s="6" t="s">
        <v>15</v>
      </c>
      <c r="B4" s="6" t="s">
        <v>16</v>
      </c>
      <c r="C4" s="6" t="s">
        <v>10</v>
      </c>
      <c r="D4" s="7">
        <v>1</v>
      </c>
      <c r="E4" s="8">
        <v>39610</v>
      </c>
    </row>
    <row r="5" spans="1:5" x14ac:dyDescent="0.2">
      <c r="A5" s="6" t="s">
        <v>15</v>
      </c>
      <c r="B5" s="6" t="s">
        <v>16</v>
      </c>
      <c r="C5" s="6" t="s">
        <v>10</v>
      </c>
      <c r="D5" s="7">
        <v>1</v>
      </c>
      <c r="E5" s="8">
        <v>39921</v>
      </c>
    </row>
    <row r="6" spans="1:5" x14ac:dyDescent="0.2">
      <c r="A6" s="6" t="s">
        <v>15</v>
      </c>
      <c r="B6" s="6" t="s">
        <v>16</v>
      </c>
      <c r="C6" s="6" t="s">
        <v>10</v>
      </c>
      <c r="D6" s="7">
        <v>1</v>
      </c>
      <c r="E6" s="8">
        <v>40534</v>
      </c>
    </row>
    <row r="7" spans="1:5" x14ac:dyDescent="0.2">
      <c r="A7" s="6" t="s">
        <v>17</v>
      </c>
      <c r="B7" s="6" t="s">
        <v>18</v>
      </c>
      <c r="C7" s="6" t="s">
        <v>10</v>
      </c>
      <c r="D7" s="7">
        <v>1</v>
      </c>
      <c r="E7" s="8">
        <v>39891</v>
      </c>
    </row>
    <row r="8" spans="1:5" x14ac:dyDescent="0.2">
      <c r="A8" s="6" t="s">
        <v>17</v>
      </c>
      <c r="B8" s="6" t="s">
        <v>18</v>
      </c>
      <c r="C8" s="6" t="s">
        <v>10</v>
      </c>
      <c r="D8" s="7">
        <v>1</v>
      </c>
      <c r="E8" s="8">
        <v>41556</v>
      </c>
    </row>
    <row r="9" spans="1:5" x14ac:dyDescent="0.2">
      <c r="A9" s="6" t="s">
        <v>19</v>
      </c>
      <c r="B9" s="6" t="s">
        <v>20</v>
      </c>
      <c r="C9" s="6" t="s">
        <v>10</v>
      </c>
      <c r="D9" s="7">
        <v>1</v>
      </c>
      <c r="E9" s="8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2019-11-18T03:01:04Z</cp:lastPrinted>
  <dcterms:created xsi:type="dcterms:W3CDTF">2016-09-16T10:27:35Z</dcterms:created>
  <dcterms:modified xsi:type="dcterms:W3CDTF">2019-11-19T04:22:06Z</dcterms:modified>
</cp:coreProperties>
</file>